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<sst xmlns="http://schemas.openxmlformats.org/spreadsheetml/2006/main" count="87" uniqueCount="67">
  <si>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</si>
  <si>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</si>
  <si>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</si>
  <si>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11000022T000000431783-教师业务培训费</t>
  </si>
  <si>
    <t>主管部门</t>
  </si>
  <si>
    <t>北京市公安局</t>
  </si>
  <si>
    <t>实施单位</t>
  </si>
  <si>
    <t>北京警察学院</t>
  </si>
  <si>
    <t>项目负责人</t>
  </si>
  <si>
    <t>王淑荣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</si>
  <si>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</si>
  <si>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</si>
  <si>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</si>
  <si>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</si>
  <si>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</si>
  <si>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</si>
  <si>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</si>
  <si>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</si>
  <si>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</si>
  <si>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</si>
  <si>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</si>
  <si>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</si>
  <si>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</si>
  <si>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</si>
  <si>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</si>
  <si>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</si>
  <si>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通过开展学院教师外出参加业务学习、专项培训工作，实现教师所学得到应用，教学呈现多样化趋势，教师教学能力的提升，课堂教学质量改善的效果。</t>
  </si>
  <si>
    <t>已经完成通过开展学院教师外出参加业务学习、专项培训工作，实现教师所学得到应用，教学呈现多样化趋势，教师教学能力的提升，课堂教学质量改善的效果。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</si>
  <si>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</si>
  <si>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</si>
  <si>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</si>
  <si>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</si>
  <si>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</si>
  <si>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</si>
  <si>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</si>
  <si>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</si>
  <si>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</si>
  <si>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</si>
  <si>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教师参训人数</t>
  </si>
  <si>
    <t>≥30人次</t>
  </si>
  <si>
    <t>质量指标</t>
  </si>
  <si>
    <t>培训覆盖率</t>
  </si>
  <si>
    <t>≥100%</t>
  </si>
  <si>
    <t>全年培训完成时间</t>
  </si>
  <si>
    <t>≤12月</t>
  </si>
  <si>
    <t>成本指标</t>
  </si>
  <si>
    <t>预算控制数</t>
  </si>
  <si>
    <t>≤34.2万元</t>
  </si>
  <si>
    <t>34.2万元</t>
  </si>
  <si>
    <t>效果指标(30分)</t>
  </si>
  <si>
    <t>经济效益
指标</t>
  </si>
  <si>
    <t>无</t>
  </si>
  <si>
    <t>社会效益
指标</t>
  </si>
  <si>
    <t>教师教学能力得到提升</t>
  </si>
  <si>
    <t>参训教师提交学习体会数</t>
  </si>
  <si>
    <t>≥30篇</t>
  </si>
  <si>
    <t>生态效益
指标</t>
  </si>
  <si>
    <t>可持续影响指标</t>
  </si>
  <si>
    <t>专业课程教学质量得到提升，警院学习能力持续保障。</t>
  </si>
  <si>
    <t>效益指标量化有待加强</t>
  </si>
  <si>
    <t>满意度
指标
（10分）</t>
  </si>
  <si>
    <t>服务对象满意度指标</t>
  </si>
  <si>
    <t>老师满意度</t>
  </si>
  <si>
    <t>≥95%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</si>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</sst>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70" zoomScaleNormal="100" workbookViewId="0">
      <selection activeCell="J23" sqref="J23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21.9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89768552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34.2</v>
      </c>
      <c r="F7" s="9">
        <f t="shared" si="0"/>
        <v>34.2</v>
      </c>
      <c r="G7" s="9">
        <f t="shared" si="0"/>
        <v>34.2</v>
      </c>
      <c r="H7" s="3" t="s">
        <v>19</v>
      </c>
      <c r="I7" s="28">
        <f>G7/F7</f>
        <v>1</v>
      </c>
      <c r="J7" s="29">
        <f>10*I7</f>
        <v>10</v>
      </c>
    </row>
    <row r="8" ht="30.75" spans="1:10">
      <c r="A8" s="6"/>
      <c r="B8" s="6"/>
      <c r="C8" s="6"/>
      <c r="D8" s="10" t="s">
        <v>20</v>
      </c>
      <c r="E8" s="9">
        <v>34.2</v>
      </c>
      <c r="F8" s="9">
        <v>34.2</v>
      </c>
      <c r="G8" s="9">
        <v>34.2</v>
      </c>
      <c r="H8" s="3" t="s">
        <v>19</v>
      </c>
      <c r="I8" s="28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3" t="s">
        <v>37</v>
      </c>
      <c r="D14" s="15" t="s">
        <v>38</v>
      </c>
      <c r="E14" s="3" t="s">
        <v>39</v>
      </c>
      <c r="F14" s="3" t="s">
        <v>39</v>
      </c>
      <c r="G14" s="3"/>
      <c r="H14" s="6">
        <v>15</v>
      </c>
      <c r="I14" s="6">
        <v>15</v>
      </c>
      <c r="J14" s="3"/>
    </row>
    <row r="15" ht="26" customHeight="1" spans="1:10">
      <c r="A15" s="13"/>
      <c r="B15" s="14"/>
      <c r="C15" s="16" t="s">
        <v>40</v>
      </c>
      <c r="D15" s="15" t="s">
        <v>41</v>
      </c>
      <c r="E15" s="17" t="s">
        <v>42</v>
      </c>
      <c r="F15" s="6" t="s">
        <v>42</v>
      </c>
      <c r="G15" s="6"/>
      <c r="H15" s="6">
        <v>10</v>
      </c>
      <c r="I15" s="6">
        <v>10</v>
      </c>
      <c r="J15" s="3"/>
    </row>
    <row r="16" ht="26" customHeight="1" spans="1:10">
      <c r="A16" s="13"/>
      <c r="B16" s="14"/>
      <c r="C16" s="18"/>
      <c r="D16" s="15" t="s">
        <v>43</v>
      </c>
      <c r="E16" s="6" t="s">
        <v>44</v>
      </c>
      <c r="F16" s="6" t="s">
        <v>44</v>
      </c>
      <c r="G16" s="6"/>
      <c r="H16" s="6">
        <v>15</v>
      </c>
      <c r="I16" s="6">
        <v>15</v>
      </c>
      <c r="J16" s="3"/>
    </row>
    <row r="17" ht="24" customHeight="1" spans="1:10">
      <c r="A17" s="13"/>
      <c r="B17" s="14"/>
      <c r="C17" s="3" t="s">
        <v>45</v>
      </c>
      <c r="D17" s="15" t="s">
        <v>46</v>
      </c>
      <c r="E17" s="6" t="s">
        <v>47</v>
      </c>
      <c r="F17" s="6" t="s">
        <v>48</v>
      </c>
      <c r="G17" s="6"/>
      <c r="H17" s="6">
        <v>10</v>
      </c>
      <c r="I17" s="6">
        <v>10</v>
      </c>
      <c r="J17" s="3"/>
    </row>
    <row r="18" ht="30.75" spans="1:10">
      <c r="A18" s="13"/>
      <c r="B18" s="14" t="s">
        <v>49</v>
      </c>
      <c r="C18" s="14" t="s">
        <v>50</v>
      </c>
      <c r="D18" s="6" t="s">
        <v>51</v>
      </c>
      <c r="E18" s="6" t="s">
        <v>51</v>
      </c>
      <c r="F18" s="3" t="s">
        <v>51</v>
      </c>
      <c r="G18" s="3"/>
      <c r="H18" s="6"/>
      <c r="I18" s="3"/>
      <c r="J18" s="3"/>
    </row>
    <row r="19" ht="30.75" spans="1:10">
      <c r="A19" s="13"/>
      <c r="B19" s="14"/>
      <c r="C19" s="19" t="s">
        <v>52</v>
      </c>
      <c r="D19" s="6" t="s">
        <v>53</v>
      </c>
      <c r="E19" s="6" t="s">
        <v>53</v>
      </c>
      <c r="F19" s="11" t="s">
        <v>53</v>
      </c>
      <c r="G19" s="20"/>
      <c r="H19" s="6">
        <v>7</v>
      </c>
      <c r="I19" s="6">
        <v>7</v>
      </c>
      <c r="J19" s="3"/>
    </row>
    <row r="20" ht="30.75" spans="1:10">
      <c r="A20" s="13"/>
      <c r="B20" s="14"/>
      <c r="C20" s="21"/>
      <c r="D20" s="6" t="s">
        <v>54</v>
      </c>
      <c r="E20" s="6" t="s">
        <v>55</v>
      </c>
      <c r="F20" s="11" t="s">
        <v>55</v>
      </c>
      <c r="G20" s="20"/>
      <c r="H20" s="6">
        <v>8</v>
      </c>
      <c r="I20" s="6">
        <v>8</v>
      </c>
      <c r="J20" s="3"/>
    </row>
    <row r="21" ht="30.75" spans="1:10">
      <c r="A21" s="13"/>
      <c r="B21" s="14"/>
      <c r="C21" s="14" t="s">
        <v>56</v>
      </c>
      <c r="D21" s="6" t="s">
        <v>51</v>
      </c>
      <c r="E21" s="6" t="s">
        <v>51</v>
      </c>
      <c r="F21" s="3" t="s">
        <v>51</v>
      </c>
      <c r="G21" s="3"/>
      <c r="H21" s="6"/>
      <c r="I21" s="3"/>
      <c r="J21" s="3"/>
    </row>
    <row r="22" ht="45.75" spans="1:10">
      <c r="A22" s="13"/>
      <c r="B22" s="14"/>
      <c r="C22" s="19" t="s">
        <v>57</v>
      </c>
      <c r="D22" s="6" t="s">
        <v>58</v>
      </c>
      <c r="E22" s="6" t="s">
        <v>58</v>
      </c>
      <c r="F22" s="22" t="s">
        <v>58</v>
      </c>
      <c r="G22" s="23"/>
      <c r="H22" s="6">
        <v>15</v>
      </c>
      <c r="I22" s="3">
        <v>14</v>
      </c>
      <c r="J22" s="3" t="s">
        <v>59</v>
      </c>
    </row>
    <row r="23" ht="45.75" spans="1:10">
      <c r="A23" s="13"/>
      <c r="B23" s="14" t="s">
        <v>60</v>
      </c>
      <c r="C23" s="14" t="s">
        <v>61</v>
      </c>
      <c r="D23" s="24" t="s">
        <v>62</v>
      </c>
      <c r="E23" s="3" t="s">
        <v>63</v>
      </c>
      <c r="F23" s="3" t="s">
        <v>63</v>
      </c>
      <c r="G23" s="3"/>
      <c r="H23" s="6">
        <v>10</v>
      </c>
      <c r="I23" s="3">
        <v>9</v>
      </c>
      <c r="J23" s="6" t="s">
        <v>64</v>
      </c>
    </row>
    <row r="24" ht="15.75" spans="1:10">
      <c r="A24" s="25" t="s">
        <v>65</v>
      </c>
      <c r="B24" s="25"/>
      <c r="C24" s="25"/>
      <c r="D24" s="25"/>
      <c r="E24" s="25"/>
      <c r="F24" s="25"/>
      <c r="G24" s="25"/>
      <c r="H24" s="25">
        <f>SUM(H14:H23)+10</f>
        <v>100</v>
      </c>
      <c r="I24" s="30">
        <f>SUM(I14:I23)+J7</f>
        <v>98</v>
      </c>
      <c r="J24" s="3"/>
    </row>
    <row r="25" ht="161" customHeight="1" spans="1:10">
      <c r="A25" s="26" t="s">
        <v>66</v>
      </c>
      <c r="B25" s="27"/>
      <c r="C25" s="27"/>
      <c r="D25" s="27"/>
      <c r="E25" s="27"/>
      <c r="F25" s="27"/>
      <c r="G25" s="27"/>
      <c r="H25" s="27"/>
      <c r="I25" s="27"/>
      <c r="J25" s="27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7"/>
    <mergeCell ref="B18:B22"/>
    <mergeCell ref="C19:C20"/>
    <mergeCell ref="A6:C10"/>
  </mergeCells>
  <pageMargins left="0.708661417322835" right="0.511811023622047" top="0.551181102362205" bottom="0.551181102362205" header="0.31496062992126" footer="0.31496062992126"/>
  <pageSetup paperSize="9" scale="6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2023-05-04T01:52:08Z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